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 activeTab="3"/>
  </bookViews>
  <sheets>
    <sheet name="جدول اسماء العمال" sheetId="6" r:id="rId1"/>
    <sheet name="اجرة شهر جانفي 2017" sheetId="1" r:id="rId2"/>
    <sheet name="اجرة شهر فيفري 2017 " sheetId="4" r:id="rId3"/>
    <sheet name="اجرة شهر مارس 2017  " sheetId="5" r:id="rId4"/>
    <sheet name="TABLEAU" sheetId="3" r:id="rId5"/>
  </sheets>
  <definedNames>
    <definedName name="Print_Area" localSheetId="4">TABLEAU!$A$1:$E$13</definedName>
    <definedName name="Print_Area" localSheetId="1">'اجرة شهر جانفي 2017'!#REF!</definedName>
    <definedName name="Print_Area" localSheetId="2">'اجرة شهر فيفري 2017 '!#REF!</definedName>
    <definedName name="Print_Area" localSheetId="3">'اجرة شهر مارس 2017  '!#REF!</definedName>
    <definedName name="Print_Area" localSheetId="0">'جدول اسماء العمال'!#REF!</definedName>
    <definedName name="_xlnm.Print_Area" localSheetId="4">TABLEAU!$A$1:$F$17</definedName>
    <definedName name="_xlnm.Print_Area" localSheetId="1">'اجرة شهر جانفي 2017'!#REF!</definedName>
    <definedName name="_xlnm.Print_Area" localSheetId="2">'اجرة شهر فيفري 2017 '!#REF!</definedName>
    <definedName name="_xlnm.Print_Area" localSheetId="3">'اجرة شهر مارس 2017  '!#REF!</definedName>
    <definedName name="_xlnm.Print_Area" localSheetId="0">'جدول اسماء العمال'!#REF!</definedName>
  </definedNames>
  <calcPr calcId="124519"/>
</workbook>
</file>

<file path=xl/calcChain.xml><?xml version="1.0" encoding="utf-8"?>
<calcChain xmlns="http://schemas.openxmlformats.org/spreadsheetml/2006/main">
  <c r="B9" i="5"/>
  <c r="B8"/>
  <c r="B7"/>
  <c r="B6"/>
  <c r="B5"/>
  <c r="B8" i="4"/>
  <c r="B7"/>
  <c r="B6"/>
  <c r="B5"/>
  <c r="B6" i="1"/>
  <c r="B7"/>
  <c r="B8"/>
  <c r="B5"/>
  <c r="C5" i="3"/>
  <c r="G9" i="5"/>
  <c r="D9"/>
  <c r="E9" s="1"/>
  <c r="G8"/>
  <c r="E8"/>
  <c r="D8"/>
  <c r="E7"/>
  <c r="G7" s="1"/>
  <c r="D7"/>
  <c r="D6"/>
  <c r="E6" s="1"/>
  <c r="G6" s="1"/>
  <c r="G5"/>
  <c r="E5"/>
  <c r="D5"/>
  <c r="E8" i="4"/>
  <c r="G8" s="1"/>
  <c r="D8"/>
  <c r="D7"/>
  <c r="E7" s="1"/>
  <c r="G7" s="1"/>
  <c r="G6"/>
  <c r="E6"/>
  <c r="D6"/>
  <c r="G5"/>
  <c r="E5"/>
  <c r="D5"/>
  <c r="G8" i="1"/>
  <c r="G7"/>
  <c r="G6"/>
  <c r="G5"/>
  <c r="D6"/>
  <c r="E6" l="1"/>
  <c r="D7"/>
  <c r="E7" s="1"/>
  <c r="D8"/>
  <c r="E8" s="1"/>
  <c r="D5"/>
  <c r="E5" s="1"/>
</calcChain>
</file>

<file path=xl/sharedStrings.xml><?xml version="1.0" encoding="utf-8"?>
<sst xmlns="http://schemas.openxmlformats.org/spreadsheetml/2006/main" count="60" uniqueCount="30">
  <si>
    <t>ADEM YOUCEF</t>
  </si>
  <si>
    <t>ADEL MOHAMED</t>
  </si>
  <si>
    <t>MOHAMED ALI</t>
  </si>
  <si>
    <t>AISSA MUSTAPHA</t>
  </si>
  <si>
    <t>الاجر الخاضع</t>
  </si>
  <si>
    <t>اللقب و الاسم</t>
  </si>
  <si>
    <t>الرقم</t>
  </si>
  <si>
    <t>اجرة شهر جانفي 2017</t>
  </si>
  <si>
    <t xml:space="preserve">الاجرة الصافية </t>
  </si>
  <si>
    <t>الضريبة على 
الدخل الاجمالي</t>
  </si>
  <si>
    <t>الشهور</t>
  </si>
  <si>
    <t>التامينات الاجتماعية</t>
  </si>
  <si>
    <t>الضريبة على 
 الدخل الاجمالي</t>
  </si>
  <si>
    <t>اجرة شهر فيفري 2017</t>
  </si>
  <si>
    <t>اجرة شهر مارس 2017</t>
  </si>
  <si>
    <t>الاسم و اللقب :</t>
  </si>
  <si>
    <t>TABLEAU</t>
  </si>
  <si>
    <t>???</t>
  </si>
  <si>
    <t>السلام عليكم</t>
  </si>
  <si>
    <t>ASSIL WALID</t>
  </si>
  <si>
    <t xml:space="preserve"> بطريقة مباشرة و بارك الله فيكم</t>
  </si>
  <si>
    <t>جانفي 2017</t>
  </si>
  <si>
    <t>فيفري 2017</t>
  </si>
  <si>
    <t>مارس 2017</t>
  </si>
  <si>
    <t>ارجوا منكم مساعدتي في ايجاد دالة تقوم باستدعاء البيانات من اوراق عمل الاشهر الثلاثة لكل عامل</t>
  </si>
  <si>
    <t>التأمينات 
الاجتماعية</t>
  </si>
  <si>
    <t>الاجر
 الخاضع</t>
  </si>
  <si>
    <t>اجرة 
المنصب</t>
  </si>
  <si>
    <t>التأمينات
 الاجتماعية</t>
  </si>
  <si>
    <t>اجرة
 المنصب</t>
  </si>
</sst>
</file>

<file path=xl/styles.xml><?xml version="1.0" encoding="utf-8"?>
<styleSheet xmlns="http://schemas.openxmlformats.org/spreadsheetml/2006/main">
  <numFmts count="5">
    <numFmt numFmtId="41" formatCode="_-* #,##0\ _€_-;\-* #,##0\ _€_-;_-* &quot;-&quot;\ _€_-;_-@_-"/>
    <numFmt numFmtId="43" formatCode="_-* #,##0.00\ _€_-;\-* #,##0.00\ _€_-;_-* &quot;-&quot;??\ _€_-;_-@_-"/>
    <numFmt numFmtId="164" formatCode="_-* #,##0.00_-;\-* #,##0.00_-;_-* &quot;-&quot;??_-;_-@_-"/>
    <numFmt numFmtId="165" formatCode="_-* #,##0_-;\-* #,##0_-;_-* &quot;-&quot;_-;_-@_-"/>
    <numFmt numFmtId="166" formatCode="_-* #,##0.00\ _€_-;\-* #,##0.00\ _€_-;_-* &quot;-&quot;\ _€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3"/>
      <charset val="129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name val="돋움"/>
      <family val="3"/>
      <charset val="129"/>
    </font>
    <font>
      <sz val="11"/>
      <name val="ＭＳ Ｐゴシック"/>
      <family val="2"/>
      <charset val="128"/>
    </font>
    <font>
      <sz val="11"/>
      <color rgb="FF9C6500"/>
      <name val="Calibri"/>
      <family val="3"/>
      <charset val="129"/>
      <scheme val="minor"/>
    </font>
    <font>
      <sz val="11"/>
      <color theme="0"/>
      <name val="맑은 고딕"/>
      <family val="3"/>
      <charset val="129"/>
    </font>
    <font>
      <sz val="11"/>
      <color theme="1"/>
      <name val="Calibri"/>
      <family val="2"/>
      <charset val="129"/>
      <scheme val="minor"/>
    </font>
    <font>
      <sz val="11"/>
      <name val="ＭＳ Ｐゴシック"/>
      <family val="2"/>
    </font>
    <font>
      <u/>
      <sz val="11"/>
      <color indexed="12"/>
      <name val="ＭＳ Ｐゴシック"/>
      <family val="3"/>
      <charset val="128"/>
    </font>
    <font>
      <b/>
      <sz val="18"/>
      <color theme="1"/>
      <name val="Calibri"/>
      <family val="2"/>
      <scheme val="minor"/>
    </font>
    <font>
      <b/>
      <sz val="14"/>
      <color rgb="FF002060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 val="singleAccounting"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10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164" fontId="4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0" fontId="4" fillId="0" borderId="0">
      <alignment vertical="center"/>
    </xf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0" fillId="2" borderId="1">
      <alignment vertical="center"/>
    </xf>
    <xf numFmtId="0" fontId="11" fillId="3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165" fontId="12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165" fontId="8" fillId="0" borderId="0" applyFont="0" applyFill="0" applyBorder="0" applyAlignment="0" applyProtection="0">
      <alignment vertical="center"/>
    </xf>
    <xf numFmtId="165" fontId="8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165" fontId="8" fillId="0" borderId="0" applyFont="0" applyFill="0" applyBorder="0" applyAlignment="0" applyProtection="0">
      <alignment vertical="center"/>
    </xf>
    <xf numFmtId="165" fontId="12" fillId="0" borderId="0" applyFont="0" applyFill="0" applyBorder="0" applyAlignment="0" applyProtection="0">
      <alignment vertical="center"/>
    </xf>
    <xf numFmtId="165" fontId="12" fillId="0" borderId="0" applyFont="0" applyFill="0" applyBorder="0" applyAlignment="0" applyProtection="0">
      <alignment vertical="center"/>
    </xf>
    <xf numFmtId="165" fontId="12" fillId="0" borderId="0" applyFont="0" applyFill="0" applyBorder="0" applyAlignment="0" applyProtection="0">
      <alignment vertical="center"/>
    </xf>
    <xf numFmtId="165" fontId="12" fillId="0" borderId="0" applyFont="0" applyFill="0" applyBorder="0" applyAlignment="0" applyProtection="0">
      <alignment vertical="center"/>
    </xf>
    <xf numFmtId="165" fontId="8" fillId="0" borderId="0" applyFont="0" applyFill="0" applyBorder="0" applyAlignment="0" applyProtection="0">
      <alignment vertical="center"/>
    </xf>
    <xf numFmtId="38" fontId="13" fillId="0" borderId="0" applyFont="0" applyFill="0" applyBorder="0" applyAlignment="0" applyProtection="0"/>
    <xf numFmtId="165" fontId="8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>
      <alignment vertical="center"/>
    </xf>
    <xf numFmtId="38" fontId="13" fillId="0" borderId="0" applyFont="0" applyFill="0" applyBorder="0" applyAlignment="0" applyProtection="0"/>
    <xf numFmtId="165" fontId="12" fillId="0" borderId="0" applyFont="0" applyFill="0" applyBorder="0" applyAlignment="0" applyProtection="0">
      <alignment vertical="center"/>
    </xf>
    <xf numFmtId="165" fontId="12" fillId="0" borderId="0" applyFont="0" applyFill="0" applyBorder="0" applyAlignment="0" applyProtection="0">
      <alignment vertical="center"/>
    </xf>
    <xf numFmtId="165" fontId="12" fillId="0" borderId="0" applyFont="0" applyFill="0" applyBorder="0" applyAlignment="0" applyProtection="0">
      <alignment vertical="center"/>
    </xf>
    <xf numFmtId="165" fontId="12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165" fontId="12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>
      <alignment vertical="center"/>
    </xf>
    <xf numFmtId="0" fontId="13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" fillId="0" borderId="0"/>
    <xf numFmtId="0" fontId="1" fillId="0" borderId="0"/>
    <xf numFmtId="0" fontId="8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3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" fillId="0" borderId="0"/>
    <xf numFmtId="0" fontId="12" fillId="0" borderId="0">
      <alignment vertical="center"/>
    </xf>
    <xf numFmtId="0" fontId="12" fillId="0" borderId="0">
      <alignment vertical="center"/>
    </xf>
    <xf numFmtId="0" fontId="8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44">
    <xf numFmtId="0" fontId="0" fillId="0" borderId="0" xfId="0"/>
    <xf numFmtId="43" fontId="0" fillId="0" borderId="0" xfId="1" applyFont="1" applyAlignment="1">
      <alignment vertical="center"/>
    </xf>
    <xf numFmtId="43" fontId="3" fillId="0" borderId="0" xfId="1" applyFont="1" applyAlignment="1">
      <alignment horizontal="right" vertical="center"/>
    </xf>
    <xf numFmtId="14" fontId="3" fillId="0" borderId="0" xfId="1" applyNumberFormat="1" applyFont="1" applyAlignment="1">
      <alignment horizontal="left" vertical="center"/>
    </xf>
    <xf numFmtId="43" fontId="0" fillId="0" borderId="0" xfId="1" applyFont="1" applyAlignment="1">
      <alignment horizontal="left" vertical="center" wrapText="1"/>
    </xf>
    <xf numFmtId="43" fontId="0" fillId="0" borderId="0" xfId="1" applyFont="1" applyAlignment="1">
      <alignment vertical="center" wrapText="1"/>
    </xf>
    <xf numFmtId="43" fontId="0" fillId="0" borderId="0" xfId="1" applyFont="1" applyBorder="1" applyAlignment="1">
      <alignment vertical="center" wrapText="1"/>
    </xf>
    <xf numFmtId="43" fontId="0" fillId="0" borderId="0" xfId="1" applyFont="1" applyBorder="1" applyAlignment="1">
      <alignment horizontal="left" vertical="center"/>
    </xf>
    <xf numFmtId="43" fontId="0" fillId="0" borderId="0" xfId="1" applyFont="1" applyAlignment="1">
      <alignment horizontal="left" vertical="center"/>
    </xf>
    <xf numFmtId="43" fontId="2" fillId="0" borderId="0" xfId="1" applyFont="1" applyAlignment="1">
      <alignment vertical="center"/>
    </xf>
    <xf numFmtId="43" fontId="0" fillId="0" borderId="0" xfId="1" applyFont="1" applyAlignment="1">
      <alignment horizontal="center" vertical="center"/>
    </xf>
    <xf numFmtId="0" fontId="2" fillId="0" borderId="0" xfId="1" applyNumberFormat="1" applyFont="1" applyBorder="1" applyAlignment="1">
      <alignment horizontal="left" vertical="center"/>
    </xf>
    <xf numFmtId="43" fontId="2" fillId="0" borderId="0" xfId="1" applyFont="1" applyAlignment="1">
      <alignment horizontal="left" vertical="center"/>
    </xf>
    <xf numFmtId="43" fontId="2" fillId="4" borderId="2" xfId="1" applyFont="1" applyFill="1" applyBorder="1" applyAlignment="1">
      <alignment horizontal="center" vertical="center" wrapText="1"/>
    </xf>
    <xf numFmtId="41" fontId="15" fillId="0" borderId="0" xfId="1" applyNumberFormat="1" applyFont="1" applyAlignment="1">
      <alignment vertical="center"/>
    </xf>
    <xf numFmtId="43" fontId="1" fillId="0" borderId="0" xfId="1" applyFont="1" applyAlignment="1">
      <alignment horizontal="center" vertical="center"/>
    </xf>
    <xf numFmtId="41" fontId="1" fillId="0" borderId="0" xfId="1" applyNumberFormat="1" applyFont="1" applyAlignment="1">
      <alignment horizontal="center" vertical="center"/>
    </xf>
    <xf numFmtId="43" fontId="1" fillId="0" borderId="2" xfId="1" applyFont="1" applyBorder="1" applyAlignment="1">
      <alignment horizontal="center" vertical="center"/>
    </xf>
    <xf numFmtId="43" fontId="2" fillId="4" borderId="3" xfId="1" applyFont="1" applyFill="1" applyBorder="1" applyAlignment="1">
      <alignment horizontal="center" vertical="center"/>
    </xf>
    <xf numFmtId="49" fontId="0" fillId="0" borderId="3" xfId="1" applyNumberFormat="1" applyFont="1" applyBorder="1" applyAlignment="1">
      <alignment horizontal="center" vertical="center"/>
    </xf>
    <xf numFmtId="43" fontId="18" fillId="0" borderId="2" xfId="1" applyFont="1" applyBorder="1" applyAlignment="1">
      <alignment horizontal="center" vertical="center"/>
    </xf>
    <xf numFmtId="43" fontId="19" fillId="0" borderId="0" xfId="1" applyFont="1" applyAlignment="1">
      <alignment horizontal="center" vertical="center"/>
    </xf>
    <xf numFmtId="43" fontId="19" fillId="0" borderId="0" xfId="1" applyFont="1" applyBorder="1" applyAlignment="1">
      <alignment horizontal="center" vertical="center"/>
    </xf>
    <xf numFmtId="43" fontId="19" fillId="0" borderId="0" xfId="1" applyFont="1" applyAlignment="1">
      <alignment vertical="center"/>
    </xf>
    <xf numFmtId="41" fontId="2" fillId="5" borderId="7" xfId="1" applyNumberFormat="1" applyFont="1" applyFill="1" applyBorder="1" applyAlignment="1">
      <alignment horizontal="center" vertical="center"/>
    </xf>
    <xf numFmtId="43" fontId="2" fillId="5" borderId="8" xfId="1" applyFont="1" applyFill="1" applyBorder="1" applyAlignment="1">
      <alignment horizontal="center" vertical="center"/>
    </xf>
    <xf numFmtId="41" fontId="1" fillId="0" borderId="2" xfId="1" applyNumberFormat="1" applyFont="1" applyBorder="1" applyAlignment="1">
      <alignment horizontal="center" vertical="center"/>
    </xf>
    <xf numFmtId="41" fontId="2" fillId="0" borderId="2" xfId="1" applyNumberFormat="1" applyFont="1" applyFill="1" applyBorder="1" applyAlignment="1">
      <alignment horizontal="center" vertical="center"/>
    </xf>
    <xf numFmtId="43" fontId="2" fillId="0" borderId="2" xfId="1" applyFont="1" applyFill="1" applyBorder="1" applyAlignment="1">
      <alignment horizontal="center" vertical="center"/>
    </xf>
    <xf numFmtId="41" fontId="2" fillId="0" borderId="2" xfId="1" applyNumberFormat="1" applyFont="1" applyBorder="1" applyAlignment="1">
      <alignment horizontal="center" vertical="center"/>
    </xf>
    <xf numFmtId="43" fontId="2" fillId="0" borderId="2" xfId="1" applyFont="1" applyBorder="1" applyAlignment="1">
      <alignment horizontal="center" vertical="center"/>
    </xf>
    <xf numFmtId="43" fontId="2" fillId="5" borderId="8" xfId="1" applyFont="1" applyFill="1" applyBorder="1" applyAlignment="1">
      <alignment horizontal="center" vertical="center" wrapText="1"/>
    </xf>
    <xf numFmtId="43" fontId="2" fillId="5" borderId="9" xfId="1" applyFont="1" applyFill="1" applyBorder="1" applyAlignment="1">
      <alignment horizontal="center" vertical="center"/>
    </xf>
    <xf numFmtId="43" fontId="22" fillId="0" borderId="0" xfId="1" applyFont="1" applyBorder="1" applyAlignment="1">
      <alignment horizontal="center" vertical="center"/>
    </xf>
    <xf numFmtId="43" fontId="2" fillId="0" borderId="0" xfId="1" applyFont="1" applyAlignment="1">
      <alignment horizontal="center" vertical="center"/>
    </xf>
    <xf numFmtId="43" fontId="20" fillId="0" borderId="0" xfId="1" applyFont="1" applyAlignment="1">
      <alignment horizontal="center" vertical="center"/>
    </xf>
    <xf numFmtId="17" fontId="20" fillId="0" borderId="0" xfId="1" applyNumberFormat="1" applyFont="1" applyBorder="1" applyAlignment="1">
      <alignment horizontal="center" vertical="center"/>
    </xf>
    <xf numFmtId="43" fontId="17" fillId="6" borderId="4" xfId="1" applyFont="1" applyFill="1" applyBorder="1" applyAlignment="1">
      <alignment horizontal="center" vertical="center" wrapText="1"/>
    </xf>
    <xf numFmtId="43" fontId="17" fillId="6" borderId="5" xfId="1" applyFont="1" applyFill="1" applyBorder="1" applyAlignment="1">
      <alignment horizontal="center" vertical="center" wrapText="1"/>
    </xf>
    <xf numFmtId="43" fontId="17" fillId="6" borderId="6" xfId="1" applyFont="1" applyFill="1" applyBorder="1" applyAlignment="1">
      <alignment horizontal="center" vertical="center" wrapText="1"/>
    </xf>
    <xf numFmtId="43" fontId="16" fillId="6" borderId="4" xfId="1" applyNumberFormat="1" applyFont="1" applyFill="1" applyBorder="1" applyAlignment="1">
      <alignment horizontal="center" vertical="center" wrapText="1"/>
    </xf>
    <xf numFmtId="43" fontId="16" fillId="6" borderId="6" xfId="1" applyNumberFormat="1" applyFont="1" applyFill="1" applyBorder="1" applyAlignment="1">
      <alignment horizontal="center" vertical="center" wrapText="1"/>
    </xf>
    <xf numFmtId="14" fontId="21" fillId="0" borderId="0" xfId="1" applyNumberFormat="1" applyFont="1" applyBorder="1" applyAlignment="1">
      <alignment horizontal="center" vertical="center"/>
    </xf>
    <xf numFmtId="43" fontId="20" fillId="0" borderId="0" xfId="1" applyFont="1" applyBorder="1" applyAlignment="1">
      <alignment horizontal="center" vertical="center"/>
    </xf>
  </cellXfs>
  <cellStyles count="110">
    <cellStyle name="Comma 2" xfId="2"/>
    <cellStyle name="Comma 2 2" xfId="3"/>
    <cellStyle name="Comma 3" xfId="4"/>
    <cellStyle name="Comma 4" xfId="5"/>
    <cellStyle name="Comma 4 2" xfId="6"/>
    <cellStyle name="Lien hypertexte 2" xfId="7"/>
    <cellStyle name="Lien hypertexte 3" xfId="8"/>
    <cellStyle name="Lien hypertexte 4" xfId="9"/>
    <cellStyle name="Lien hypertexte 4 2" xfId="10"/>
    <cellStyle name="Lien hypertexte 5" xfId="11"/>
    <cellStyle name="Milliers" xfId="1" builtinId="3"/>
    <cellStyle name="Milliers [0] 2" xfId="12"/>
    <cellStyle name="Milliers 2" xfId="13"/>
    <cellStyle name="Milliers 3" xfId="14"/>
    <cellStyle name="Milliers 4" xfId="15"/>
    <cellStyle name="Milliers 5" xfId="16"/>
    <cellStyle name="Normal" xfId="0" builtinId="0"/>
    <cellStyle name="Normal 2" xfId="17"/>
    <cellStyle name="Normal 2 2" xfId="18"/>
    <cellStyle name="Normal 2 3" xfId="19"/>
    <cellStyle name="Normal 2 4" xfId="20"/>
    <cellStyle name="Normal 2 5" xfId="21"/>
    <cellStyle name="Normal 3" xfId="22"/>
    <cellStyle name="Normal 3 2" xfId="23"/>
    <cellStyle name="Normal 3 3" xfId="24"/>
    <cellStyle name="Normal 4" xfId="25"/>
    <cellStyle name="Normal 5" xfId="26"/>
    <cellStyle name="Normal 6" xfId="27"/>
    <cellStyle name="Style 1" xfId="28"/>
    <cellStyle name="강조색6 2" xfId="29"/>
    <cellStyle name="백분율 2" xfId="30"/>
    <cellStyle name="백분율 2 2" xfId="31"/>
    <cellStyle name="백분율 3" xfId="32"/>
    <cellStyle name="쉼표 [0] 10" xfId="33"/>
    <cellStyle name="쉼표 [0] 11" xfId="34"/>
    <cellStyle name="쉼표 [0] 2" xfId="35"/>
    <cellStyle name="쉼표 [0] 2 2" xfId="36"/>
    <cellStyle name="쉼표 [0] 2 3" xfId="37"/>
    <cellStyle name="쉼표 [0] 2 4" xfId="38"/>
    <cellStyle name="쉼표 [0] 2 5" xfId="39"/>
    <cellStyle name="쉼표 [0] 2 6" xfId="40"/>
    <cellStyle name="쉼표 [0] 2 7" xfId="41"/>
    <cellStyle name="쉼표 [0] 2 8" xfId="42"/>
    <cellStyle name="쉼표 [0] 3" xfId="43"/>
    <cellStyle name="쉼표 [0] 3 2" xfId="44"/>
    <cellStyle name="쉼표 [0] 3 3" xfId="45"/>
    <cellStyle name="쉼표 [0] 3 4" xfId="46"/>
    <cellStyle name="쉼표 [0] 4" xfId="47"/>
    <cellStyle name="쉼표 [0] 4 2" xfId="48"/>
    <cellStyle name="쉼표 [0] 5" xfId="49"/>
    <cellStyle name="쉼표 [0] 6" xfId="50"/>
    <cellStyle name="쉼표 [0] 7" xfId="51"/>
    <cellStyle name="쉼표 [0] 8" xfId="52"/>
    <cellStyle name="쉼표 [0] 8 2" xfId="53"/>
    <cellStyle name="쉼표 [0] 9" xfId="54"/>
    <cellStyle name="쉼표 10" xfId="55"/>
    <cellStyle name="쉼표 11" xfId="56"/>
    <cellStyle name="쉼표 12" xfId="57"/>
    <cellStyle name="쉼표 13" xfId="58"/>
    <cellStyle name="쉼표 14" xfId="59"/>
    <cellStyle name="쉼표 15" xfId="60"/>
    <cellStyle name="쉼표 16" xfId="61"/>
    <cellStyle name="쉼표 17" xfId="62"/>
    <cellStyle name="쉼표 18" xfId="63"/>
    <cellStyle name="쉼표 19" xfId="64"/>
    <cellStyle name="쉼표 2" xfId="65"/>
    <cellStyle name="쉼표 2 2" xfId="66"/>
    <cellStyle name="쉼표 20" xfId="67"/>
    <cellStyle name="쉼표 3" xfId="68"/>
    <cellStyle name="쉼표 4" xfId="69"/>
    <cellStyle name="쉼표 4 2" xfId="70"/>
    <cellStyle name="쉼표 4 3" xfId="71"/>
    <cellStyle name="쉼표 5" xfId="72"/>
    <cellStyle name="쉼표 6" xfId="73"/>
    <cellStyle name="쉼표 7" xfId="74"/>
    <cellStyle name="쉼표 8" xfId="75"/>
    <cellStyle name="쉼표 9" xfId="76"/>
    <cellStyle name="표준 10" xfId="77"/>
    <cellStyle name="표준 11" xfId="78"/>
    <cellStyle name="표준 12" xfId="79"/>
    <cellStyle name="표준 13" xfId="80"/>
    <cellStyle name="표준 14" xfId="81"/>
    <cellStyle name="표준 15" xfId="82"/>
    <cellStyle name="표준 16" xfId="83"/>
    <cellStyle name="표준 17" xfId="84"/>
    <cellStyle name="표준 18" xfId="85"/>
    <cellStyle name="표준 19" xfId="86"/>
    <cellStyle name="표준 2" xfId="87"/>
    <cellStyle name="표준 2 2" xfId="88"/>
    <cellStyle name="표준 2 3" xfId="89"/>
    <cellStyle name="표준 2 4" xfId="90"/>
    <cellStyle name="표준 2 5" xfId="91"/>
    <cellStyle name="표준 2 6" xfId="92"/>
    <cellStyle name="표준 2 7" xfId="93"/>
    <cellStyle name="표준 2 8" xfId="94"/>
    <cellStyle name="표준 20" xfId="95"/>
    <cellStyle name="표준 21" xfId="96"/>
    <cellStyle name="표준 3" xfId="97"/>
    <cellStyle name="표준 3 2" xfId="98"/>
    <cellStyle name="표준 3 3" xfId="99"/>
    <cellStyle name="표준 4" xfId="100"/>
    <cellStyle name="표준 4 2" xfId="101"/>
    <cellStyle name="표준 5" xfId="102"/>
    <cellStyle name="표준 6" xfId="103"/>
    <cellStyle name="표준 7" xfId="104"/>
    <cellStyle name="표준 8" xfId="105"/>
    <cellStyle name="표준 9" xfId="106"/>
    <cellStyle name="표준_Attachment #1-4" xfId="107"/>
    <cellStyle name="하이퍼링크 2" xfId="108"/>
    <cellStyle name="標準_Bank Adjustment sheet" xfId="10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881062</xdr:colOff>
      <xdr:row>11</xdr:row>
      <xdr:rowOff>130970</xdr:rowOff>
    </xdr:from>
    <xdr:to>
      <xdr:col>4</xdr:col>
      <xdr:colOff>404812</xdr:colOff>
      <xdr:row>13</xdr:row>
      <xdr:rowOff>226219</xdr:rowOff>
    </xdr:to>
    <xdr:cxnSp macro="">
      <xdr:nvCxnSpPr>
        <xdr:cNvPr id="5" name="Connecteur droit avec flèche 4"/>
        <xdr:cNvCxnSpPr/>
      </xdr:nvCxnSpPr>
      <xdr:spPr>
        <a:xfrm rot="10800000">
          <a:off x="3762375" y="3464720"/>
          <a:ext cx="964406" cy="64293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3"/>
  <sheetViews>
    <sheetView view="pageBreakPreview" zoomScale="110" zoomScaleSheetLayoutView="110" workbookViewId="0">
      <selection activeCell="B3" sqref="B3"/>
    </sheetView>
  </sheetViews>
  <sheetFormatPr baseColWidth="10" defaultColWidth="16.5703125" defaultRowHeight="21.75" customHeight="1"/>
  <cols>
    <col min="1" max="1" width="8.7109375" style="16" customWidth="1"/>
    <col min="2" max="2" width="19.85546875" style="15" customWidth="1"/>
    <col min="3" max="16384" width="16.5703125" style="15"/>
  </cols>
  <sheetData>
    <row r="1" spans="1:2" ht="32.25" customHeight="1">
      <c r="A1" s="24" t="s">
        <v>6</v>
      </c>
      <c r="B1" s="25" t="s">
        <v>5</v>
      </c>
    </row>
    <row r="2" spans="1:2" ht="32.25" customHeight="1">
      <c r="A2" s="29">
        <v>1</v>
      </c>
      <c r="B2" s="30" t="s">
        <v>0</v>
      </c>
    </row>
    <row r="3" spans="1:2" ht="32.25" customHeight="1">
      <c r="A3" s="29">
        <v>2</v>
      </c>
      <c r="B3" s="30" t="s">
        <v>1</v>
      </c>
    </row>
    <row r="4" spans="1:2" ht="32.25" customHeight="1">
      <c r="A4" s="29">
        <v>3</v>
      </c>
      <c r="B4" s="30" t="s">
        <v>2</v>
      </c>
    </row>
    <row r="5" spans="1:2" ht="32.25" customHeight="1">
      <c r="A5" s="29">
        <v>4</v>
      </c>
      <c r="B5" s="30" t="s">
        <v>3</v>
      </c>
    </row>
    <row r="6" spans="1:2" ht="32.25" customHeight="1">
      <c r="A6" s="27">
        <v>5</v>
      </c>
      <c r="B6" s="28" t="s">
        <v>19</v>
      </c>
    </row>
    <row r="7" spans="1:2" ht="32.25" customHeight="1">
      <c r="A7" s="27"/>
      <c r="B7" s="28"/>
    </row>
    <row r="8" spans="1:2" ht="32.25" customHeight="1">
      <c r="A8" s="27"/>
      <c r="B8" s="28"/>
    </row>
    <row r="9" spans="1:2" ht="32.25" customHeight="1">
      <c r="A9" s="27"/>
      <c r="B9" s="28"/>
    </row>
    <row r="10" spans="1:2" ht="21.75" customHeight="1">
      <c r="A10" s="15"/>
    </row>
    <row r="11" spans="1:2" ht="21.75" customHeight="1">
      <c r="A11" s="15"/>
    </row>
    <row r="12" spans="1:2" ht="21.75" customHeight="1">
      <c r="A12" s="15"/>
    </row>
    <row r="13" spans="1:2" ht="21.75" customHeight="1">
      <c r="A13" s="15"/>
    </row>
  </sheetData>
  <pageMargins left="0.35433070866141736" right="0.31496062992125984" top="0.76" bottom="0.6" header="0.23" footer="0.15748031496062992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G8"/>
  <sheetViews>
    <sheetView view="pageBreakPreview" zoomScale="110" zoomScaleSheetLayoutView="110" workbookViewId="0">
      <selection activeCell="A5" sqref="A5"/>
    </sheetView>
  </sheetViews>
  <sheetFormatPr baseColWidth="10" defaultColWidth="16.5703125" defaultRowHeight="21.75" customHeight="1"/>
  <cols>
    <col min="1" max="1" width="6" style="16" bestFit="1" customWidth="1"/>
    <col min="2" max="2" width="18.140625" style="15" bestFit="1" customWidth="1"/>
    <col min="3" max="3" width="12.140625" style="15" bestFit="1" customWidth="1"/>
    <col min="4" max="4" width="11" style="15" bestFit="1" customWidth="1"/>
    <col min="5" max="5" width="12.85546875" style="15" bestFit="1" customWidth="1"/>
    <col min="6" max="6" width="11.7109375" style="15" bestFit="1" customWidth="1"/>
    <col min="7" max="7" width="13.42578125" style="15" bestFit="1" customWidth="1"/>
    <col min="8" max="16384" width="16.5703125" style="15"/>
  </cols>
  <sheetData>
    <row r="2" spans="1:7" ht="21.75" customHeight="1">
      <c r="A2" s="34" t="s">
        <v>7</v>
      </c>
      <c r="B2" s="34"/>
      <c r="C2" s="34"/>
      <c r="D2" s="34"/>
      <c r="E2" s="34"/>
      <c r="F2" s="34"/>
      <c r="G2" s="34"/>
    </row>
    <row r="3" spans="1:7" ht="21.75" customHeight="1" thickBot="1"/>
    <row r="4" spans="1:7" ht="32.25" customHeight="1">
      <c r="A4" s="24" t="s">
        <v>6</v>
      </c>
      <c r="B4" s="25" t="s">
        <v>5</v>
      </c>
      <c r="C4" s="31" t="s">
        <v>27</v>
      </c>
      <c r="D4" s="31" t="s">
        <v>28</v>
      </c>
      <c r="E4" s="25" t="s">
        <v>4</v>
      </c>
      <c r="F4" s="31" t="s">
        <v>9</v>
      </c>
      <c r="G4" s="32" t="s">
        <v>8</v>
      </c>
    </row>
    <row r="5" spans="1:7" ht="21.75" customHeight="1">
      <c r="A5" s="26">
        <v>1</v>
      </c>
      <c r="B5" s="17" t="str">
        <f>IFERROR(VLOOKUP(A5,'جدول اسماء العمال'!A2:B9,2,0),"-")</f>
        <v>ADEM YOUCEF</v>
      </c>
      <c r="C5" s="17">
        <v>18000</v>
      </c>
      <c r="D5" s="17">
        <f>C5*0.09</f>
        <v>1620</v>
      </c>
      <c r="E5" s="17">
        <f>C5-D5</f>
        <v>16380</v>
      </c>
      <c r="F5" s="17">
        <v>276</v>
      </c>
      <c r="G5" s="17">
        <f>E5-F5</f>
        <v>16104</v>
      </c>
    </row>
    <row r="6" spans="1:7" ht="21.75" customHeight="1">
      <c r="A6" s="26">
        <v>2</v>
      </c>
      <c r="B6" s="17" t="str">
        <f>IFERROR(VLOOKUP(A6,'جدول اسماء العمال'!A3:B10,2,0),"-")</f>
        <v>ADEL MOHAMED</v>
      </c>
      <c r="C6" s="17">
        <v>20000</v>
      </c>
      <c r="D6" s="17">
        <f>C6*0.09</f>
        <v>1800</v>
      </c>
      <c r="E6" s="17">
        <f t="shared" ref="E6:E8" si="0">C6-D6</f>
        <v>18200</v>
      </c>
      <c r="F6" s="17">
        <v>640</v>
      </c>
      <c r="G6" s="17">
        <f>E6-F6</f>
        <v>17560</v>
      </c>
    </row>
    <row r="7" spans="1:7" ht="21.75" customHeight="1">
      <c r="A7" s="26">
        <v>3</v>
      </c>
      <c r="B7" s="17" t="str">
        <f>IFERROR(VLOOKUP(A7,'جدول اسماء العمال'!A4:B11,2,0),"-")</f>
        <v>MOHAMED ALI</v>
      </c>
      <c r="C7" s="17">
        <v>25000</v>
      </c>
      <c r="D7" s="17">
        <f t="shared" ref="D7:D8" si="1">C7*0.09</f>
        <v>2250</v>
      </c>
      <c r="E7" s="17">
        <f t="shared" si="0"/>
        <v>22750</v>
      </c>
      <c r="F7" s="17">
        <v>1530</v>
      </c>
      <c r="G7" s="17">
        <f>E7-F7</f>
        <v>21220</v>
      </c>
    </row>
    <row r="8" spans="1:7" ht="21.75" customHeight="1">
      <c r="A8" s="26">
        <v>4</v>
      </c>
      <c r="B8" s="17" t="str">
        <f>IFERROR(VLOOKUP(A8,'جدول اسماء العمال'!A5:B12,2,0),"-")</f>
        <v>AISSA MUSTAPHA</v>
      </c>
      <c r="C8" s="17">
        <v>30000</v>
      </c>
      <c r="D8" s="17">
        <f t="shared" si="1"/>
        <v>2700</v>
      </c>
      <c r="E8" s="17">
        <f t="shared" si="0"/>
        <v>27300</v>
      </c>
      <c r="F8" s="17">
        <v>2076</v>
      </c>
      <c r="G8" s="17">
        <f>E8-F8</f>
        <v>25224</v>
      </c>
    </row>
  </sheetData>
  <mergeCells count="1">
    <mergeCell ref="A2:G2"/>
  </mergeCells>
  <pageMargins left="0.35433070866141736" right="0.31496062992125984" top="0.76" bottom="0.6" header="0.23" footer="0.15748031496062992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G8"/>
  <sheetViews>
    <sheetView view="pageBreakPreview" zoomScale="110" zoomScaleSheetLayoutView="110" workbookViewId="0">
      <selection activeCell="A5" sqref="A5"/>
    </sheetView>
  </sheetViews>
  <sheetFormatPr baseColWidth="10" defaultColWidth="16.5703125" defaultRowHeight="21.75" customHeight="1"/>
  <cols>
    <col min="1" max="1" width="6" style="16" bestFit="1" customWidth="1"/>
    <col min="2" max="2" width="18.140625" style="15" bestFit="1" customWidth="1"/>
    <col min="3" max="3" width="12.140625" style="15" bestFit="1" customWidth="1"/>
    <col min="4" max="4" width="11" style="15" bestFit="1" customWidth="1"/>
    <col min="5" max="5" width="12.140625" style="15" bestFit="1" customWidth="1"/>
    <col min="6" max="6" width="11.7109375" style="15" bestFit="1" customWidth="1"/>
    <col min="7" max="7" width="13.42578125" style="15" bestFit="1" customWidth="1"/>
    <col min="8" max="16384" width="16.5703125" style="15"/>
  </cols>
  <sheetData>
    <row r="2" spans="1:7" ht="21.75" customHeight="1">
      <c r="A2" s="34" t="s">
        <v>13</v>
      </c>
      <c r="B2" s="34"/>
      <c r="C2" s="34"/>
      <c r="D2" s="34"/>
      <c r="E2" s="34"/>
      <c r="F2" s="34"/>
      <c r="G2" s="34"/>
    </row>
    <row r="3" spans="1:7" ht="21.75" customHeight="1" thickBot="1"/>
    <row r="4" spans="1:7" ht="32.25" customHeight="1">
      <c r="A4" s="24" t="s">
        <v>6</v>
      </c>
      <c r="B4" s="25" t="s">
        <v>5</v>
      </c>
      <c r="C4" s="31" t="s">
        <v>27</v>
      </c>
      <c r="D4" s="31" t="s">
        <v>25</v>
      </c>
      <c r="E4" s="31" t="s">
        <v>26</v>
      </c>
      <c r="F4" s="31" t="s">
        <v>9</v>
      </c>
      <c r="G4" s="32" t="s">
        <v>8</v>
      </c>
    </row>
    <row r="5" spans="1:7" ht="21.75" customHeight="1">
      <c r="A5" s="26">
        <v>1</v>
      </c>
      <c r="B5" s="17" t="str">
        <f>IFERROR(VLOOKUP(A5,'جدول اسماء العمال'!A2:B9,2,0),"-")</f>
        <v>ADEM YOUCEF</v>
      </c>
      <c r="C5" s="17">
        <v>18000</v>
      </c>
      <c r="D5" s="17">
        <f>C5*0.09</f>
        <v>1620</v>
      </c>
      <c r="E5" s="17">
        <f>C5-D5</f>
        <v>16380</v>
      </c>
      <c r="F5" s="17">
        <v>276</v>
      </c>
      <c r="G5" s="17">
        <f>E5-F5</f>
        <v>16104</v>
      </c>
    </row>
    <row r="6" spans="1:7" ht="21.75" customHeight="1">
      <c r="A6" s="26">
        <v>2</v>
      </c>
      <c r="B6" s="17" t="str">
        <f>IFERROR(VLOOKUP(A6,'جدول اسماء العمال'!A3:B10,2,0),"-")</f>
        <v>ADEL MOHAMED</v>
      </c>
      <c r="C6" s="17">
        <v>20000</v>
      </c>
      <c r="D6" s="17">
        <f>C6*0.09</f>
        <v>1800</v>
      </c>
      <c r="E6" s="17">
        <f t="shared" ref="E6:E8" si="0">C6-D6</f>
        <v>18200</v>
      </c>
      <c r="F6" s="17">
        <v>640</v>
      </c>
      <c r="G6" s="17">
        <f>E6-F6</f>
        <v>17560</v>
      </c>
    </row>
    <row r="7" spans="1:7" ht="21.75" customHeight="1">
      <c r="A7" s="26">
        <v>3</v>
      </c>
      <c r="B7" s="17" t="str">
        <f>IFERROR(VLOOKUP(A7,'جدول اسماء العمال'!A4:B11,2,0),"-")</f>
        <v>MOHAMED ALI</v>
      </c>
      <c r="C7" s="17">
        <v>25000</v>
      </c>
      <c r="D7" s="17">
        <f t="shared" ref="D7:D8" si="1">C7*0.09</f>
        <v>2250</v>
      </c>
      <c r="E7" s="17">
        <f t="shared" si="0"/>
        <v>22750</v>
      </c>
      <c r="F7" s="17">
        <v>1530</v>
      </c>
      <c r="G7" s="17">
        <f>E7-F7</f>
        <v>21220</v>
      </c>
    </row>
    <row r="8" spans="1:7" ht="21.75" customHeight="1">
      <c r="A8" s="26">
        <v>4</v>
      </c>
      <c r="B8" s="17" t="str">
        <f>IFERROR(VLOOKUP(A8,'جدول اسماء العمال'!A5:B12,2,0),"-")</f>
        <v>AISSA MUSTAPHA</v>
      </c>
      <c r="C8" s="17">
        <v>30000</v>
      </c>
      <c r="D8" s="17">
        <f t="shared" si="1"/>
        <v>2700</v>
      </c>
      <c r="E8" s="17">
        <f t="shared" si="0"/>
        <v>27300</v>
      </c>
      <c r="F8" s="17">
        <v>2076</v>
      </c>
      <c r="G8" s="17">
        <f>E8-F8</f>
        <v>25224</v>
      </c>
    </row>
  </sheetData>
  <mergeCells count="1">
    <mergeCell ref="A2:G2"/>
  </mergeCells>
  <pageMargins left="0.35433070866141736" right="0.31496062992125984" top="0.76" bottom="0.6" header="0.23" footer="0.15748031496062992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G9"/>
  <sheetViews>
    <sheetView tabSelected="1" view="pageBreakPreview" zoomScale="110" zoomScaleSheetLayoutView="110" workbookViewId="0">
      <selection activeCell="A5" sqref="A5"/>
    </sheetView>
  </sheetViews>
  <sheetFormatPr baseColWidth="10" defaultColWidth="16.5703125" defaultRowHeight="21.75" customHeight="1"/>
  <cols>
    <col min="1" max="1" width="6" style="16" bestFit="1" customWidth="1"/>
    <col min="2" max="2" width="18.140625" style="15" bestFit="1" customWidth="1"/>
    <col min="3" max="3" width="12.140625" style="15" bestFit="1" customWidth="1"/>
    <col min="4" max="4" width="11" style="15" bestFit="1" customWidth="1"/>
    <col min="5" max="5" width="12.85546875" style="15" bestFit="1" customWidth="1"/>
    <col min="6" max="6" width="11.7109375" style="15" bestFit="1" customWidth="1"/>
    <col min="7" max="7" width="13.42578125" style="15" bestFit="1" customWidth="1"/>
    <col min="8" max="16384" width="16.5703125" style="15"/>
  </cols>
  <sheetData>
    <row r="2" spans="1:7" ht="21.75" customHeight="1">
      <c r="A2" s="34" t="s">
        <v>14</v>
      </c>
      <c r="B2" s="34"/>
      <c r="C2" s="34"/>
      <c r="D2" s="34"/>
      <c r="E2" s="34"/>
      <c r="F2" s="34"/>
      <c r="G2" s="34"/>
    </row>
    <row r="3" spans="1:7" ht="21.75" customHeight="1" thickBot="1"/>
    <row r="4" spans="1:7" ht="32.25" customHeight="1">
      <c r="A4" s="24" t="s">
        <v>6</v>
      </c>
      <c r="B4" s="25" t="s">
        <v>5</v>
      </c>
      <c r="C4" s="31" t="s">
        <v>27</v>
      </c>
      <c r="D4" s="31" t="s">
        <v>25</v>
      </c>
      <c r="E4" s="25" t="s">
        <v>4</v>
      </c>
      <c r="F4" s="31" t="s">
        <v>9</v>
      </c>
      <c r="G4" s="32" t="s">
        <v>8</v>
      </c>
    </row>
    <row r="5" spans="1:7" ht="21.75" customHeight="1">
      <c r="A5" s="26">
        <v>1</v>
      </c>
      <c r="B5" s="17" t="str">
        <f>IFERROR(VLOOKUP(A5,'جدول اسماء العمال'!A2:B9,2,0),"-")</f>
        <v>ADEM YOUCEF</v>
      </c>
      <c r="C5" s="17">
        <v>18000</v>
      </c>
      <c r="D5" s="17">
        <f>C5*0.09</f>
        <v>1620</v>
      </c>
      <c r="E5" s="17">
        <f>C5-D5</f>
        <v>16380</v>
      </c>
      <c r="F5" s="17">
        <v>276</v>
      </c>
      <c r="G5" s="17">
        <f>E5-F5</f>
        <v>16104</v>
      </c>
    </row>
    <row r="6" spans="1:7" ht="21.75" customHeight="1">
      <c r="A6" s="26">
        <v>2</v>
      </c>
      <c r="B6" s="17" t="str">
        <f>IFERROR(VLOOKUP(A6,'جدول اسماء العمال'!A3:B10,2,0),"-")</f>
        <v>ADEL MOHAMED</v>
      </c>
      <c r="C6" s="17">
        <v>20000</v>
      </c>
      <c r="D6" s="17">
        <f>C6*0.09</f>
        <v>1800</v>
      </c>
      <c r="E6" s="17">
        <f t="shared" ref="E6:E9" si="0">C6-D6</f>
        <v>18200</v>
      </c>
      <c r="F6" s="17">
        <v>640</v>
      </c>
      <c r="G6" s="17">
        <f>E6-F6</f>
        <v>17560</v>
      </c>
    </row>
    <row r="7" spans="1:7" ht="21.75" customHeight="1">
      <c r="A7" s="26">
        <v>3</v>
      </c>
      <c r="B7" s="17" t="str">
        <f>IFERROR(VLOOKUP(A7,'جدول اسماء العمال'!A4:B11,2,0),"-")</f>
        <v>MOHAMED ALI</v>
      </c>
      <c r="C7" s="17">
        <v>25000</v>
      </c>
      <c r="D7" s="17">
        <f t="shared" ref="D7:D9" si="1">C7*0.09</f>
        <v>2250</v>
      </c>
      <c r="E7" s="17">
        <f t="shared" si="0"/>
        <v>22750</v>
      </c>
      <c r="F7" s="17">
        <v>1530</v>
      </c>
      <c r="G7" s="17">
        <f>E7-F7</f>
        <v>21220</v>
      </c>
    </row>
    <row r="8" spans="1:7" ht="21.75" customHeight="1">
      <c r="A8" s="26">
        <v>4</v>
      </c>
      <c r="B8" s="17" t="str">
        <f>IFERROR(VLOOKUP(A8,'جدول اسماء العمال'!A5:B12,2,0),"-")</f>
        <v>AISSA MUSTAPHA</v>
      </c>
      <c r="C8" s="17">
        <v>30000</v>
      </c>
      <c r="D8" s="17">
        <f t="shared" si="1"/>
        <v>2700</v>
      </c>
      <c r="E8" s="17">
        <f t="shared" si="0"/>
        <v>27300</v>
      </c>
      <c r="F8" s="17">
        <v>2076</v>
      </c>
      <c r="G8" s="17">
        <f>E8-F8</f>
        <v>25224</v>
      </c>
    </row>
    <row r="9" spans="1:7" ht="21.75" customHeight="1">
      <c r="A9" s="26">
        <v>5</v>
      </c>
      <c r="B9" s="17" t="str">
        <f>IFERROR(VLOOKUP(A9,'جدول اسماء العمال'!A6:B13,2,0),"-")</f>
        <v>ASSIL WALID</v>
      </c>
      <c r="C9" s="17">
        <v>18000</v>
      </c>
      <c r="D9" s="17">
        <f t="shared" si="1"/>
        <v>1620</v>
      </c>
      <c r="E9" s="17">
        <f t="shared" si="0"/>
        <v>16380</v>
      </c>
      <c r="F9" s="17">
        <v>276</v>
      </c>
      <c r="G9" s="17">
        <f>E9-F9</f>
        <v>16104</v>
      </c>
    </row>
  </sheetData>
  <mergeCells count="1">
    <mergeCell ref="A2:G2"/>
  </mergeCells>
  <pageMargins left="0.35433070866141736" right="0.31496062992125984" top="0.76" bottom="0.6" header="0.23" footer="0.15748031496062992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G17"/>
  <sheetViews>
    <sheetView view="pageBreakPreview" zoomScale="80" zoomScaleSheetLayoutView="80" workbookViewId="0">
      <selection activeCell="H4" sqref="H4"/>
    </sheetView>
  </sheetViews>
  <sheetFormatPr baseColWidth="10" defaultColWidth="16.5703125" defaultRowHeight="21.75" customHeight="1"/>
  <cols>
    <col min="1" max="1" width="17.140625" style="10" bestFit="1" customWidth="1"/>
    <col min="2" max="2" width="13.28515625" style="10" customWidth="1"/>
    <col min="3" max="3" width="12.85546875" style="10" customWidth="1"/>
    <col min="4" max="4" width="21.5703125" style="10" bestFit="1" customWidth="1"/>
    <col min="5" max="5" width="12.140625" style="10" bestFit="1" customWidth="1"/>
    <col min="6" max="6" width="15.85546875" style="10" customWidth="1"/>
    <col min="7" max="7" width="15.42578125" style="1" customWidth="1"/>
    <col min="8" max="16384" width="16.5703125" style="1"/>
  </cols>
  <sheetData>
    <row r="1" spans="1:7" ht="21.75" customHeight="1">
      <c r="A1" s="4"/>
      <c r="B1" s="1"/>
      <c r="C1" s="1"/>
      <c r="D1" s="2"/>
      <c r="E1" s="3"/>
      <c r="F1" s="3"/>
      <c r="G1" s="14">
        <v>5</v>
      </c>
    </row>
    <row r="2" spans="1:7" ht="21.75" customHeight="1" thickBot="1">
      <c r="A2" s="5"/>
      <c r="B2" s="1"/>
      <c r="C2" s="1"/>
      <c r="D2" s="1"/>
      <c r="E2" s="1"/>
      <c r="F2" s="1"/>
    </row>
    <row r="3" spans="1:7" ht="33" customHeight="1" thickBot="1">
      <c r="A3" s="37" t="s">
        <v>16</v>
      </c>
      <c r="B3" s="38"/>
      <c r="C3" s="38"/>
      <c r="D3" s="38"/>
      <c r="E3" s="38"/>
      <c r="F3" s="39"/>
    </row>
    <row r="4" spans="1:7" s="5" customFormat="1" ht="21.75" customHeight="1" thickBot="1">
      <c r="C4" s="6"/>
    </row>
    <row r="5" spans="1:7" s="5" customFormat="1" ht="21.75" customHeight="1" thickBot="1">
      <c r="C5" s="40" t="str">
        <f>IFERROR(VLOOKUP(G1,'جدول اسماء العمال'!A2:B9,2,0),"-")</f>
        <v>ASSIL WALID</v>
      </c>
      <c r="D5" s="41"/>
      <c r="E5" s="42" t="s">
        <v>15</v>
      </c>
      <c r="F5" s="42"/>
    </row>
    <row r="6" spans="1:7" ht="21.75" customHeight="1">
      <c r="A6" s="8"/>
      <c r="B6" s="9"/>
      <c r="C6" s="9"/>
      <c r="D6" s="7"/>
      <c r="E6" s="11"/>
      <c r="F6" s="11"/>
    </row>
    <row r="7" spans="1:7" ht="21.75" customHeight="1">
      <c r="A7" s="8"/>
      <c r="B7" s="12"/>
      <c r="C7" s="12"/>
      <c r="D7" s="7"/>
      <c r="E7" s="11"/>
      <c r="F7" s="11"/>
    </row>
    <row r="8" spans="1:7" ht="36" customHeight="1">
      <c r="A8" s="18" t="s">
        <v>10</v>
      </c>
      <c r="B8" s="13" t="s">
        <v>29</v>
      </c>
      <c r="C8" s="13" t="s">
        <v>11</v>
      </c>
      <c r="D8" s="13" t="s">
        <v>4</v>
      </c>
      <c r="E8" s="13" t="s">
        <v>12</v>
      </c>
      <c r="F8" s="13" t="s">
        <v>8</v>
      </c>
    </row>
    <row r="9" spans="1:7" ht="21.75" customHeight="1">
      <c r="A9" s="19" t="s">
        <v>21</v>
      </c>
      <c r="B9" s="20" t="s">
        <v>17</v>
      </c>
      <c r="C9" s="20" t="s">
        <v>17</v>
      </c>
      <c r="D9" s="20" t="s">
        <v>17</v>
      </c>
      <c r="E9" s="20" t="s">
        <v>17</v>
      </c>
      <c r="F9" s="20" t="s">
        <v>17</v>
      </c>
    </row>
    <row r="10" spans="1:7" ht="21.75" customHeight="1">
      <c r="A10" s="19" t="s">
        <v>22</v>
      </c>
      <c r="B10" s="20" t="s">
        <v>17</v>
      </c>
      <c r="C10" s="20" t="s">
        <v>17</v>
      </c>
      <c r="D10" s="20" t="s">
        <v>17</v>
      </c>
      <c r="E10" s="20" t="s">
        <v>17</v>
      </c>
      <c r="F10" s="20" t="s">
        <v>17</v>
      </c>
    </row>
    <row r="11" spans="1:7" ht="21.75" customHeight="1">
      <c r="A11" s="19" t="s">
        <v>23</v>
      </c>
      <c r="B11" s="20" t="s">
        <v>17</v>
      </c>
      <c r="C11" s="20" t="s">
        <v>17</v>
      </c>
      <c r="D11" s="20" t="s">
        <v>17</v>
      </c>
      <c r="E11" s="20" t="s">
        <v>17</v>
      </c>
      <c r="F11" s="20" t="s">
        <v>17</v>
      </c>
    </row>
    <row r="12" spans="1:7" s="23" customFormat="1" ht="21.75" customHeight="1">
      <c r="A12" s="21"/>
      <c r="B12" s="22"/>
      <c r="C12" s="22"/>
      <c r="D12" s="22"/>
      <c r="E12" s="22"/>
      <c r="F12" s="22"/>
    </row>
    <row r="13" spans="1:7" s="23" customFormat="1" ht="21.75" customHeight="1">
      <c r="A13" s="21"/>
      <c r="B13" s="22"/>
      <c r="C13" s="22"/>
      <c r="D13" s="21"/>
      <c r="E13" s="22"/>
      <c r="F13" s="33" t="s">
        <v>18</v>
      </c>
    </row>
    <row r="14" spans="1:7" s="23" customFormat="1" ht="21.75" customHeight="1">
      <c r="A14" s="21"/>
      <c r="B14" s="21"/>
      <c r="C14" s="21"/>
      <c r="D14" s="21"/>
      <c r="E14" s="21"/>
      <c r="F14" s="21"/>
    </row>
    <row r="15" spans="1:7" s="23" customFormat="1" ht="21.75" customHeight="1">
      <c r="A15" s="43" t="s">
        <v>24</v>
      </c>
      <c r="B15" s="43"/>
      <c r="C15" s="43"/>
      <c r="D15" s="43"/>
      <c r="E15" s="43"/>
      <c r="F15" s="43"/>
    </row>
    <row r="16" spans="1:7" s="23" customFormat="1" ht="21.75" customHeight="1">
      <c r="A16" s="35" t="s">
        <v>20</v>
      </c>
      <c r="B16" s="35"/>
      <c r="C16" s="35"/>
      <c r="D16" s="35"/>
      <c r="E16" s="35"/>
      <c r="F16" s="35"/>
    </row>
    <row r="17" spans="1:6" s="23" customFormat="1" ht="21.75" customHeight="1">
      <c r="A17" s="36"/>
      <c r="B17" s="36"/>
      <c r="C17" s="36"/>
      <c r="D17" s="36"/>
      <c r="E17" s="36"/>
      <c r="F17" s="36"/>
    </row>
  </sheetData>
  <mergeCells count="6">
    <mergeCell ref="A16:F16"/>
    <mergeCell ref="A17:F17"/>
    <mergeCell ref="A3:F3"/>
    <mergeCell ref="C5:D5"/>
    <mergeCell ref="E5:F5"/>
    <mergeCell ref="A15:F15"/>
  </mergeCells>
  <pageMargins left="0.35433070866141736" right="0.31496062992125984" top="0.76" bottom="0.6" header="0.23" footer="0.1574803149606299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</vt:i4>
      </vt:variant>
    </vt:vector>
  </HeadingPairs>
  <TitlesOfParts>
    <vt:vector size="7" baseType="lpstr">
      <vt:lpstr>جدول اسماء العمال</vt:lpstr>
      <vt:lpstr>اجرة شهر جانفي 2017</vt:lpstr>
      <vt:lpstr>اجرة شهر فيفري 2017 </vt:lpstr>
      <vt:lpstr>اجرة شهر مارس 2017  </vt:lpstr>
      <vt:lpstr>TABLEAU</vt:lpstr>
      <vt:lpstr>TABLEAU!Print_Area</vt:lpstr>
      <vt:lpstr>TABLEAU!Zone_d_impression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youcef</dc:creator>
  <cp:lastModifiedBy>youcef</cp:lastModifiedBy>
  <cp:lastPrinted>2017-07-23T11:28:00Z</cp:lastPrinted>
  <dcterms:created xsi:type="dcterms:W3CDTF">2017-07-23T10:47:16Z</dcterms:created>
  <dcterms:modified xsi:type="dcterms:W3CDTF">2017-07-23T14:41:14Z</dcterms:modified>
</cp:coreProperties>
</file>